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Leveraged_loans_projections_UW" sheetId="4" r:id="rId3"/>
    <sheet name="Leveraged_loans_projections_hd" sheetId="5" r:id="rId4"/>
    <sheet name="Lists_Enumeration" sheetId="6" state="hidden" r:id="rId5"/>
    <sheet name="Lists_Pattern" sheetId="7" state="hidden" r:id="rId6"/>
    <sheet name="Lists_PickList" sheetId="8" state="hidden" r:id="rId7"/>
  </sheets>
  <definedNames>
    <definedName name="Enumeration">Lists_Enumeration!$J$2:$J$330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<sst xmlns="http://schemas.openxmlformats.org/spreadsheetml/2006/main" count="1732" uniqueCount="422">
  <si>
    <t>p_Report_Enumeration_Back</t>
  </si>
  <si>
    <t>Leveraged_loans_projections</t>
  </si>
  <si>
    <t>202202</t>
  </si>
  <si>
    <t>BaselApproach#BaselApproach</t>
  </si>
  <si>
    <t>A-IRB</t>
  </si>
  <si>
    <t>F-IRB</t>
  </si>
  <si>
    <t>IRB slotting</t>
  </si>
  <si>
    <t>Retail IRB</t>
  </si>
  <si>
    <t>Standardised</t>
  </si>
  <si>
    <t>Boolean#Boolean</t>
  </si>
  <si>
    <t>False</t>
  </si>
  <si>
    <t>True</t>
  </si>
  <si>
    <t>Commenttype#Commenttype</t>
  </si>
  <si>
    <t>General comment</t>
  </si>
  <si>
    <t>Validation rule comment</t>
  </si>
  <si>
    <t>ContextLeveragedloansprojections#ContextLeveragedloansprojections</t>
  </si>
  <si>
    <t>Leveraged_loans_projections_UW</t>
  </si>
  <si>
    <t>Leveraged_loans_projections_hd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</si>
  <si>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</si>
  <si>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</si>
  <si>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</si>
  <si>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</si>
  <si>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</si>
  <si>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</si>
  <si>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</si>
  <si>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</si>
  <si>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</si>
  <si>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</si>
  <si>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</si>
  <si>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</si>
  <si>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</si>
  <si>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</si>
  <si>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</si>
  <si>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</si>
  <si>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</si>
  <si>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</si>
  <si>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</si>
  <si>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</si>
  <si>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</si>
  <si>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</si>
  <si>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</si>
  <si>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</si>
  <si>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</si>
  <si>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</si>
  <si>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</si>
  <si>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</si>
  <si>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</si>
  <si>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</si>
  <si>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</si>
  <si>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</si>
  <si>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</si>
  <si>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</si>
  <si>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</si>
  <si>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</si>
  <si>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</si>
  <si>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</si>
  <si>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</si>
  <si>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</si>
  <si>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</si>
  <si>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</si>
  <si>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</si>
  <si>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</si>
  <si>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</si>
  <si>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</si>
  <si>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</si>
  <si>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</si>
  <si>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</si>
  <si>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</si>
  <si>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</si>
  <si>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</si>
  <si>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</si>
  <si>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</si>
  <si>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</si>
  <si>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</si>
  <si>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</si>
  <si>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</si>
  <si>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</si>
  <si>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</si>
  <si>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</si>
  <si>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</si>
  <si>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</si>
  <si>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</si>
  <si>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</si>
  <si>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</si>
  <si>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</si>
  <si>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</si>
  <si>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</si>
  <si>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</si>
  <si>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</si>
  <si>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</si>
  <si>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</si>
  <si>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</si>
  <si>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</si>
  <si>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</si>
  <si>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</si>
  <si>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</si>
  <si>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</si>
  <si>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</si>
  <si>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</si>
  <si>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</si>
  <si>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</si>
  <si>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</si>
  <si>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</si>
  <si>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</si>
  <si>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</si>
  <si>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</si>
  <si>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</si>
  <si>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</si>
  <si>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</si>
  <si>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</si>
  <si>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</si>
  <si>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</si>
  <si>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</si>
  <si>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</si>
  <si>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</si>
  <si>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</si>
  <si>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</si>
  <si>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</si>
  <si>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</si>
  <si>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</si>
  <si>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</si>
  <si>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</si>
  <si>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</si>
  <si>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</si>
  <si>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</si>
  <si>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</si>
  <si>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</si>
  <si>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</si>
  <si>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</si>
  <si>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</si>
  <si>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</si>
  <si>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</si>
  <si>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</si>
  <si>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</si>
  <si>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</si>
  <si>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</si>
  <si>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</si>
  <si>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</si>
  <si>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</si>
  <si>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</si>
  <si>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</si>
  <si>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</si>
  <si>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</si>
  <si>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</si>
  <si>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</si>
  <si>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</si>
  <si>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</si>
  <si>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</si>
  <si>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</si>
  <si>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</si>
  <si>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</si>
  <si>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</si>
  <si>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</si>
  <si>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</si>
  <si>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</si>
  <si>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</si>
  <si>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</si>
  <si>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</si>
  <si>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</si>
  <si>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</si>
  <si>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</si>
  <si>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</si>
  <si>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</si>
  <si>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</si>
  <si>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</si>
  <si>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</si>
  <si>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</si>
  <si>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</si>
  <si>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</si>
  <si>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</si>
  <si>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</si>
  <si>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</si>
  <si>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</si>
  <si>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</si>
  <si>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</si>
  <si>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</si>
  <si>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</si>
  <si>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</si>
  <si>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</si>
  <si>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</si>
  <si>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</si>
  <si>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</si>
  <si>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</si>
  <si>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</si>
  <si>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</si>
  <si>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</si>
  <si>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</si>
  <si>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</si>
  <si>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</si>
  <si>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</si>
  <si>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</si>
  <si>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</si>
  <si>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</si>
  <si>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</si>
  <si>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</si>
  <si>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</si>
  <si>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</si>
  <si>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</si>
  <si>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</si>
  <si>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</si>
  <si>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</si>
  <si>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</si>
  <si>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</si>
  <si>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</si>
  <si>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</si>
  <si>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</si>
  <si>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</si>
  <si>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</si>
  <si>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</si>
  <si>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</si>
  <si>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</si>
  <si>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</si>
  <si>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</si>
  <si>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</si>
  <si>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</si>
  <si>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</si>
  <si>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</si>
  <si>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</si>
  <si>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</si>
  <si>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</si>
  <si>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</si>
  <si>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</si>
  <si>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</si>
  <si>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</si>
  <si>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</si>
  <si>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</si>
  <si>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</si>
  <si>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</si>
  <si>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</si>
  <si>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</si>
  <si>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</si>
  <si>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</si>
  <si>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</si>
  <si>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</si>
  <si>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</si>
  <si>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</si>
  <si>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</si>
  <si>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</si>
  <si>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</si>
  <si>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</si>
  <si>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</si>
  <si>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</si>
  <si>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</si>
  <si>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</si>
  <si>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</si>
  <si>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</si>
  <si>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</si>
  <si>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</si>
  <si>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</si>
  <si>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</si>
  <si>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</si>
  <si>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</si>
  <si>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</si>
  <si>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</si>
  <si>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</si>
  <si>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</si>
  <si>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</si>
  <si>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</si>
  <si>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</si>
  <si>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</si>
  <si>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</si>
  <si>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</si>
  <si>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</si>
  <si>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</si>
  <si>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</si>
  <si>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</si>
  <si>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</si>
  <si>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</si>
  <si>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</si>
  <si>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</si>
  <si>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</si>
  <si>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</si>
  <si>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</si>
  <si>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</si>
  <si>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</si>
  <si>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</si>
  <si>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</si>
  <si>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</si>
  <si>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</si>
  <si>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</si>
  <si>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</si>
  <si>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Covenantlite#Covenantlite</t>
  </si>
  <si>
    <t>Covenant lite</t>
  </si>
  <si>
    <t>Other</t>
  </si>
  <si>
    <t>DefaultStatus#DefaultStatus</t>
  </si>
  <si>
    <t>Default</t>
  </si>
  <si>
    <t>Not in default</t>
  </si>
  <si>
    <t>Externalcreditrating#Externalcreditrating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</si>
  <si>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</si>
  <si>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</si>
  <si>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</si>
  <si>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</si>
  <si>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</si>
  <si>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</si>
  <si>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</si>
  <si>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</si>
  <si>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</si>
  <si>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</si>
  <si>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</si>
  <si>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</si>
  <si>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</si>
  <si>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</si>
  <si>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</si>
  <si>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</si>
  <si>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</si>
  <si>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</si>
  <si>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</si>
  <si>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</si>
  <si>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</si>
  <si>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</si>
  <si>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</si>
  <si>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</si>
  <si>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Facilitytypeleveragedloan#Facilitytypeleveragedloan</t>
  </si>
  <si>
    <t>Asset or asset based finance</t>
  </si>
  <si>
    <t>Other leveraged loan facility type</t>
  </si>
  <si>
    <t>Revolving credit facility</t>
  </si>
  <si>
    <t>Trade finance</t>
  </si>
  <si>
    <t>Term loan</t>
  </si>
  <si>
    <t>Investmentgrade#Investmentgrade</t>
  </si>
  <si>
    <t>Investment grade</t>
  </si>
  <si>
    <t>Sub investment grade</t>
  </si>
  <si>
    <t>Leveragedlendingclass#Leveragedlendingclass</t>
  </si>
  <si>
    <t>Class 1 Financial sponsor ownership</t>
  </si>
  <si>
    <t>Class 2 Leveraged lending without financial sponsor ownership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</si>
  <si>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</si>
  <si>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</si>
  <si>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</si>
  <si>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</si>
  <si>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</si>
  <si>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</si>
  <si>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</si>
  <si>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</si>
  <si>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</si>
  <si>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</si>
  <si>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Wholesaleassetclass#Wholesaleassetclass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</si>
  <si>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</si>
  <si>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</si>
  <si>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</si>
  <si>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</si>
  <si>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</si>
  <si>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</si>
  <si>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</si>
  <si>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</si>
  <si>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</si>
  <si>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</si>
  <si>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Retail SME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</si>
  <si>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</si>
  <si>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</si>
  <si>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</si>
  <si>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</si>
  <si>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</si>
  <si>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</si>
  <si>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</si>
  <si>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</si>
  <si>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</si>
  <si>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</si>
  <si>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</si>
  <si>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</si>
  <si>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Leveraged_loans_projections_Version_202202_Template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</si>
  <si>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</si>
  <si>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</si>
  <si>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</si>
  <si>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</si>
  <si>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</si>
  <si>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</si>
  <si>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</si>
  <si>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</si>
  <si>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Leveraged loans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</si>
  <si>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</si>
  <si>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</si>
  <si>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</si>
  <si>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</si>
  <si>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</si>
  <si>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</si>
  <si>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</si>
  <si>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</si>
  <si>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</si>
  <si>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</si>
  <si>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</si>
  <si>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Country of exposure</t>
  </si>
  <si>
    <t>Leveraged lending class</t>
  </si>
  <si>
    <t>Wholesale asset class</t>
  </si>
  <si>
    <t>Basel approach</t>
  </si>
  <si>
    <t>Default status</t>
  </si>
  <si>
    <t>Facility type</t>
  </si>
  <si>
    <t>Scenario</t>
  </si>
  <si>
    <t>Projection period</t>
  </si>
  <si>
    <t>Committed limit</t>
  </si>
  <si>
    <t>Exposure for RWA before risk mitigation</t>
  </si>
  <si>
    <t>Exposure for RWA after risk mitigation</t>
  </si>
  <si>
    <t>RWA</t>
  </si>
  <si>
    <t>Drawn balance</t>
  </si>
  <si>
    <t>Impairment charge</t>
  </si>
  <si>
    <t>Loss at write off</t>
  </si>
  <si>
    <t>Provisions</t>
  </si>
  <si>
    <t>PDregulatory</t>
  </si>
  <si>
    <t>LGDregulatory</t>
  </si>
  <si>
    <t>Expected loss regulatory</t>
  </si>
  <si>
    <t>Sponsor name 1</t>
  </si>
  <si>
    <t>Sponsor name 2</t>
  </si>
  <si>
    <t>Borrower name</t>
  </si>
  <si>
    <t>LEI of borrower</t>
  </si>
  <si>
    <t>Committed</t>
  </si>
  <si>
    <t>External credit rating</t>
  </si>
  <si>
    <t>Notional amount</t>
  </si>
  <si>
    <t>Deal term length</t>
  </si>
  <si>
    <t>Gross loss</t>
  </si>
  <si>
    <t>Gain or loss from market hedges</t>
  </si>
  <si>
    <t>Flex fee or other loss reduction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</si>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</sst>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2.59765625" bestFit="1" customWidth="1"/>
    <col min="2" max="2" width="26.2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358</v>
      </c>
    </row>
    <row r="3" spans="1:5" x14ac:dyDescent="0.45">
      <c r="A3" t="s">
        <v>361</v>
      </c>
      <c r="B3" t="s">
        <v>366</v>
      </c>
      <c r="D3" t="s">
        <v>370</v>
      </c>
      <c r="E3" s="5">
        <v>44742</v>
      </c>
    </row>
    <row r="5" spans="1:5" x14ac:dyDescent="0.45">
      <c r="A5" t="s">
        <v>362</v>
      </c>
      <c r="B5" t="s">
        <v>367</v>
      </c>
      <c r="D5" t="s">
        <v>371</v>
      </c>
      <c r="E5" t="s">
        <v>374</v>
      </c>
    </row>
    <row r="7" spans="1:5" x14ac:dyDescent="0.45">
      <c r="A7" t="s">
        <v>363</v>
      </c>
      <c r="D7" t="s">
        <v>372</v>
      </c>
      <c r="E7">
        <f>Submission_header!B9-1</f>
        <v>0</v>
      </c>
    </row>
    <row r="9" spans="1:5" x14ac:dyDescent="0.45">
      <c r="A9" t="s">
        <v>364</v>
      </c>
      <c r="B9">
        <v>1</v>
      </c>
      <c r="D9" t="s">
        <v>349</v>
      </c>
      <c r="E9">
        <v>202202</v>
      </c>
    </row>
    <row r="11" spans="1:5" x14ac:dyDescent="0.45">
      <c r="A11" t="s">
        <v>359</v>
      </c>
      <c r="B11" t="s">
        <v>365</v>
      </c>
      <c r="D11" t="s">
        <v>368</v>
      </c>
      <c r="E11" t="s">
        <v>373</v>
      </c>
    </row>
    <row r="13" spans="1:5" x14ac:dyDescent="0.45">
      <c r="A13" t="s">
        <v>360</v>
      </c>
      <c r="D13" t="s">
        <v>369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7.730468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358</v>
      </c>
    </row>
    <row r="3" spans="1:4" ht="15.75" x14ac:dyDescent="0.5">
      <c r="A3" s="3" t="s">
        <v>375</v>
      </c>
      <c r="B3" s="3" t="s">
        <v>376</v>
      </c>
      <c r="C3" s="3" t="s">
        <v>377</v>
      </c>
      <c r="D3" s="3" t="s">
        <v>378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TRUE,("ContextLeveragedloansprojections#ContextLeveragedloansprojections"=Enumeration),0)),1,SUMPRODUCT(--(Enumeration="ContextLeveragedloansprojections#ContextLeveragedloansprojections")),1)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25" x14ac:dyDescent="0.45"/>
  <cols>
    <col min="1" max="1" width="57.73046875" bestFit="1" customWidth="1"/>
    <col min="2" max="2" width="16.86328125" bestFit="1" customWidth="1"/>
    <col min="3" max="3" width="16.3984375" bestFit="1" customWidth="1"/>
    <col min="4" max="4" width="16.265625" bestFit="1" customWidth="1"/>
    <col min="5" max="5" width="21.1328125" bestFit="1" customWidth="1"/>
    <col min="6" max="6" width="24.265625" bestFit="1" customWidth="1"/>
    <col min="7" max="7" width="12.86328125" bestFit="1" customWidth="1"/>
    <col min="8" max="8" width="11.86328125" bestFit="1" customWidth="1"/>
    <col min="9" max="9" width="22.1328125" bestFit="1" customWidth="1"/>
    <col min="10" max="10" width="9.3984375" bestFit="1" customWidth="1"/>
    <col min="11" max="11" width="18.3984375" bestFit="1" customWidth="1"/>
    <col min="12" max="12" width="18.1328125" bestFit="1" customWidth="1"/>
    <col min="13" max="13" width="17.73046875" bestFit="1" customWidth="1"/>
    <col min="14" max="14" width="10.3984375" bestFit="1" customWidth="1"/>
    <col min="15" max="15" width="33.265625" bestFit="1" customWidth="1"/>
    <col min="16" max="16" width="32" bestFit="1" customWidth="1"/>
  </cols>
  <sheetData>
    <row r="1" spans="1:16" ht="15.75" x14ac:dyDescent="0.5">
      <c r="A1" s="4" t="s">
        <v>358</v>
      </c>
    </row>
    <row r="3" spans="1:16" ht="15.75" x14ac:dyDescent="0.5">
      <c r="A3" s="3" t="s">
        <v>398</v>
      </c>
      <c r="B3" s="3" t="s">
        <v>399</v>
      </c>
      <c r="C3" s="3" t="s">
        <v>400</v>
      </c>
      <c r="D3" s="3" t="s">
        <v>401</v>
      </c>
      <c r="E3" s="3" t="s">
        <v>379</v>
      </c>
      <c r="F3" s="3" t="s">
        <v>380</v>
      </c>
      <c r="G3" s="3" t="s">
        <v>384</v>
      </c>
      <c r="H3" s="3" t="s">
        <v>402</v>
      </c>
      <c r="I3" s="3" t="s">
        <v>403</v>
      </c>
      <c r="J3" s="3" t="s">
        <v>385</v>
      </c>
      <c r="K3" s="3" t="s">
        <v>386</v>
      </c>
      <c r="L3" s="3" t="s">
        <v>404</v>
      </c>
      <c r="M3" s="3" t="s">
        <v>405</v>
      </c>
      <c r="N3" s="3" t="s">
        <v>406</v>
      </c>
      <c r="O3" s="3" t="s">
        <v>407</v>
      </c>
      <c r="P3" s="3" t="s">
        <v>408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TRUE,("Externalcreditrating#Externalcreditrating"=Enumeration),0)),1,SUMPRODUCT(--(Enumeration="Externalcreditrating#Externalcreditrating")),1)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TRUE,("Facilitytypeleveragedloan#Facilitytypeleveragedloan"=Enumeration),0)),1,SUMPRODUCT(--(Enumeration="Facilitytypeleveragedloan#Facilitytypeleveragedloan")),1)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TRUE,("Leveragedlendingclass#Leveragedlendingclass"=Enumeration),0)),1,SUMPRODUCT(--(Enumeration="Leveragedlendingclass#Leveragedlendingclass")),1)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RowHeight="14.25" x14ac:dyDescent="0.45"/>
  <cols>
    <col min="1" max="1" width="57.73046875" bestFit="1" customWidth="1"/>
    <col min="2" max="2" width="24.265625" bestFit="1" customWidth="1"/>
    <col min="3" max="3" width="18.3984375" bestFit="1" customWidth="1"/>
    <col min="4" max="4" width="22" bestFit="1" customWidth="1"/>
    <col min="5" max="5" width="16" bestFit="1" customWidth="1"/>
    <col min="6" max="6" width="14.73046875" bestFit="1" customWidth="1"/>
    <col min="7" max="7" width="12.86328125" bestFit="1" customWidth="1"/>
    <col min="8" max="8" width="14.1328125" bestFit="1" customWidth="1"/>
    <col min="9" max="9" width="9.3984375" bestFit="1" customWidth="1"/>
    <col min="10" max="10" width="18.3984375" bestFit="1" customWidth="1"/>
    <col min="11" max="11" width="17" bestFit="1" customWidth="1"/>
    <col min="12" max="12" width="41.3984375" bestFit="1" customWidth="1"/>
    <col min="13" max="13" width="39.73046875" bestFit="1" customWidth="1"/>
    <col min="14" max="14" width="5.86328125" bestFit="1" customWidth="1"/>
    <col min="15" max="15" width="15.73046875" bestFit="1" customWidth="1"/>
    <col min="16" max="16" width="19.86328125" bestFit="1" customWidth="1"/>
    <col min="17" max="17" width="16.73046875" bestFit="1" customWidth="1"/>
    <col min="18" max="18" width="11" bestFit="1" customWidth="1"/>
    <col min="19" max="19" width="14.1328125" bestFit="1" customWidth="1"/>
    <col min="20" max="20" width="15.265625" bestFit="1" customWidth="1"/>
    <col min="21" max="21" width="25.265625" bestFit="1" customWidth="1"/>
  </cols>
  <sheetData>
    <row r="1" spans="1:21" ht="15.75" x14ac:dyDescent="0.5">
      <c r="A1" s="4" t="s">
        <v>358</v>
      </c>
    </row>
    <row r="3" spans="1:21" ht="15.75" x14ac:dyDescent="0.5">
      <c r="A3" s="3" t="s">
        <v>379</v>
      </c>
      <c r="B3" s="3" t="s">
        <v>380</v>
      </c>
      <c r="C3" s="3" t="s">
        <v>319</v>
      </c>
      <c r="D3" s="3" t="s">
        <v>381</v>
      </c>
      <c r="E3" s="3" t="s">
        <v>382</v>
      </c>
      <c r="F3" s="3" t="s">
        <v>383</v>
      </c>
      <c r="G3" s="3" t="s">
        <v>384</v>
      </c>
      <c r="H3" s="3" t="s">
        <v>282</v>
      </c>
      <c r="I3" s="3" t="s">
        <v>385</v>
      </c>
      <c r="J3" s="3" t="s">
        <v>386</v>
      </c>
      <c r="K3" s="3" t="s">
        <v>387</v>
      </c>
      <c r="L3" s="3" t="s">
        <v>388</v>
      </c>
      <c r="M3" s="3" t="s">
        <v>389</v>
      </c>
      <c r="N3" s="3" t="s">
        <v>390</v>
      </c>
      <c r="O3" s="3" t="s">
        <v>391</v>
      </c>
      <c r="P3" s="3" t="s">
        <v>392</v>
      </c>
      <c r="Q3" s="3" t="s">
        <v>393</v>
      </c>
      <c r="R3" s="3" t="s">
        <v>394</v>
      </c>
      <c r="S3" s="3" t="s">
        <v>395</v>
      </c>
      <c r="T3" s="3" t="s">
        <v>396</v>
      </c>
      <c r="U3" s="3" t="s">
        <v>397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TRUE,("Covenantlite#Covenantlite"=Enumeration),0)),1,SUMPRODUCT(--(Enumeration="Covenantlite#Covenantlite")),1)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TRUE,("Facilitytypeleveragedloan#Facilitytypeleveragedloan"=Enumeration),0)),1,SUMPRODUCT(--(Enumeration="Facilitytypeleveragedloan#Facilitytypeleveragedloan")),1)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TRUE,("Investmentgrade#Investmentgrade"=Enumeration),0)),1,SUMPRODUCT(--(Enumeration="Investmentgrade#Investmentgrade")),1)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TRUE,("Leveragedlendingclass#Leveragedlendingclass"=Enumeration),0)),1,SUMPRODUCT(--(Enumeration="Leveragedlendingclass#Leveragedlendingclass")),1)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0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7.3984375" bestFit="1" customWidth="1"/>
    <col min="4" max="4" width="7" bestFit="1" customWidth="1"/>
    <col min="8" max="8" width="4" bestFit="1" customWidth="1"/>
    <col min="10" max="10" width="65.59765625" bestFit="1" customWidth="1"/>
    <col min="11" max="11" width="57.863281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12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12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15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15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1</v>
      </c>
      <c r="J13" s="1" t="s">
        <v>18</v>
      </c>
      <c r="K13" s="1" t="s">
        <v>19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2</v>
      </c>
      <c r="J14" s="1" t="s">
        <v>18</v>
      </c>
      <c r="K14" s="1" t="s">
        <v>20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3</v>
      </c>
      <c r="J15" s="1" t="s">
        <v>18</v>
      </c>
      <c r="K15" s="1" t="s">
        <v>21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4</v>
      </c>
      <c r="J16" s="1" t="s">
        <v>18</v>
      </c>
      <c r="K16" s="1" t="s">
        <v>22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5</v>
      </c>
      <c r="J17" s="1" t="s">
        <v>18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6</v>
      </c>
      <c r="J18" s="1" t="s">
        <v>18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7</v>
      </c>
      <c r="J19" s="1" t="s">
        <v>18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8</v>
      </c>
      <c r="J20" s="1" t="s">
        <v>18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9</v>
      </c>
      <c r="J21" s="1" t="s">
        <v>18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10</v>
      </c>
      <c r="J22" s="1" t="s">
        <v>18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11</v>
      </c>
      <c r="J23" s="1" t="s">
        <v>18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12</v>
      </c>
      <c r="J24" s="1" t="s">
        <v>18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13</v>
      </c>
      <c r="J25" s="1" t="s">
        <v>18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14</v>
      </c>
      <c r="J26" s="1" t="s">
        <v>18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15</v>
      </c>
      <c r="J27" s="1" t="s">
        <v>18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16</v>
      </c>
      <c r="J28" s="1" t="s">
        <v>18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17</v>
      </c>
      <c r="J29" s="1" t="s">
        <v>18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18</v>
      </c>
      <c r="J30" s="1" t="s">
        <v>18</v>
      </c>
      <c r="K30" s="1" t="s">
        <v>36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19</v>
      </c>
      <c r="J31" s="1" t="s">
        <v>18</v>
      </c>
      <c r="K31" s="1" t="s">
        <v>37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20</v>
      </c>
      <c r="J32" s="1" t="s">
        <v>18</v>
      </c>
      <c r="K32" s="1" t="s">
        <v>38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21</v>
      </c>
      <c r="J33" s="1" t="s">
        <v>18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22</v>
      </c>
      <c r="J34" s="1" t="s">
        <v>18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23</v>
      </c>
      <c r="J35" s="1" t="s">
        <v>18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24</v>
      </c>
      <c r="J36" s="1" t="s">
        <v>18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25</v>
      </c>
      <c r="J37" s="1" t="s">
        <v>18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26</v>
      </c>
      <c r="J38" s="1" t="s">
        <v>18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27</v>
      </c>
      <c r="J39" s="1" t="s">
        <v>18</v>
      </c>
      <c r="K39" s="1" t="s">
        <v>45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28</v>
      </c>
      <c r="J40" s="1" t="s">
        <v>18</v>
      </c>
      <c r="K40" s="1" t="s">
        <v>46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29</v>
      </c>
      <c r="J41" s="1" t="s">
        <v>18</v>
      </c>
      <c r="K41" s="1" t="s">
        <v>47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30</v>
      </c>
      <c r="J42" s="1" t="s">
        <v>18</v>
      </c>
      <c r="K42" s="1" t="s">
        <v>48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31</v>
      </c>
      <c r="J43" s="1" t="s">
        <v>18</v>
      </c>
      <c r="K43" s="1" t="s">
        <v>49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32</v>
      </c>
      <c r="J44" s="1" t="s">
        <v>18</v>
      </c>
      <c r="K44" s="1" t="s">
        <v>50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33</v>
      </c>
      <c r="J45" s="1" t="s">
        <v>18</v>
      </c>
      <c r="K45" s="1" t="s">
        <v>51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34</v>
      </c>
      <c r="J46" s="1" t="s">
        <v>18</v>
      </c>
      <c r="K46" s="1" t="s">
        <v>52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35</v>
      </c>
      <c r="J47" s="1" t="s">
        <v>18</v>
      </c>
      <c r="K47" s="1" t="s">
        <v>53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36</v>
      </c>
      <c r="J48" s="1" t="s">
        <v>18</v>
      </c>
      <c r="K48" s="1" t="s">
        <v>54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37</v>
      </c>
      <c r="J49" s="1" t="s">
        <v>18</v>
      </c>
      <c r="K49" s="1" t="s">
        <v>55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38</v>
      </c>
      <c r="J50" s="1" t="s">
        <v>18</v>
      </c>
      <c r="K50" s="1" t="s">
        <v>56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39</v>
      </c>
      <c r="J51" s="1" t="s">
        <v>18</v>
      </c>
      <c r="K51" s="1" t="s">
        <v>57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40</v>
      </c>
      <c r="J52" s="1" t="s">
        <v>18</v>
      </c>
      <c r="K52" s="1" t="s">
        <v>58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41</v>
      </c>
      <c r="J53" s="1" t="s">
        <v>18</v>
      </c>
      <c r="K53" s="1" t="s">
        <v>59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42</v>
      </c>
      <c r="J54" s="1" t="s">
        <v>18</v>
      </c>
      <c r="K54" s="1" t="s">
        <v>60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43</v>
      </c>
      <c r="J55" s="1" t="s">
        <v>18</v>
      </c>
      <c r="K55" s="1" t="s">
        <v>61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44</v>
      </c>
      <c r="J56" s="1" t="s">
        <v>18</v>
      </c>
      <c r="K56" s="1" t="s">
        <v>62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45</v>
      </c>
      <c r="J57" s="1" t="s">
        <v>18</v>
      </c>
      <c r="K57" s="1" t="s">
        <v>63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46</v>
      </c>
      <c r="J58" s="1" t="s">
        <v>18</v>
      </c>
      <c r="K58" s="1" t="s">
        <v>64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47</v>
      </c>
      <c r="J59" s="1" t="s">
        <v>18</v>
      </c>
      <c r="K59" s="1" t="s">
        <v>65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48</v>
      </c>
      <c r="J60" s="1" t="s">
        <v>18</v>
      </c>
      <c r="K60" s="1" t="s">
        <v>66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49</v>
      </c>
      <c r="J61" s="1" t="s">
        <v>18</v>
      </c>
      <c r="K61" s="1" t="s">
        <v>67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50</v>
      </c>
      <c r="J62" s="1" t="s">
        <v>18</v>
      </c>
      <c r="K62" s="1" t="s">
        <v>68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51</v>
      </c>
      <c r="J63" s="1" t="s">
        <v>18</v>
      </c>
      <c r="K63" s="1" t="s">
        <v>69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52</v>
      </c>
      <c r="J64" s="1" t="s">
        <v>18</v>
      </c>
      <c r="K64" s="1" t="s">
        <v>70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53</v>
      </c>
      <c r="J65" s="1" t="s">
        <v>18</v>
      </c>
      <c r="K65" s="1" t="s">
        <v>71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54</v>
      </c>
      <c r="J66" s="1" t="s">
        <v>18</v>
      </c>
      <c r="K66" s="1" t="s">
        <v>72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55</v>
      </c>
      <c r="J67" s="1" t="s">
        <v>18</v>
      </c>
      <c r="K67" s="1" t="s">
        <v>73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56</v>
      </c>
      <c r="J68" s="1" t="s">
        <v>18</v>
      </c>
      <c r="K68" s="1" t="s">
        <v>74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57</v>
      </c>
      <c r="J69" s="1" t="s">
        <v>18</v>
      </c>
      <c r="K69" s="1" t="s">
        <v>75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58</v>
      </c>
      <c r="J70" s="1" t="s">
        <v>18</v>
      </c>
      <c r="K70" s="1" t="s">
        <v>76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59</v>
      </c>
      <c r="J71" s="1" t="s">
        <v>18</v>
      </c>
      <c r="K71" s="1" t="s">
        <v>77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60</v>
      </c>
      <c r="J72" s="1" t="s">
        <v>18</v>
      </c>
      <c r="K72" s="1" t="s">
        <v>78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61</v>
      </c>
      <c r="J73" s="1" t="s">
        <v>18</v>
      </c>
      <c r="K73" s="1" t="s">
        <v>79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62</v>
      </c>
      <c r="J74" s="1" t="s">
        <v>18</v>
      </c>
      <c r="K74" s="1" t="s">
        <v>80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63</v>
      </c>
      <c r="J75" s="1" t="s">
        <v>18</v>
      </c>
      <c r="K75" s="1" t="s">
        <v>81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64</v>
      </c>
      <c r="J76" s="1" t="s">
        <v>18</v>
      </c>
      <c r="K76" s="1" t="s">
        <v>82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65</v>
      </c>
      <c r="J77" s="1" t="s">
        <v>18</v>
      </c>
      <c r="K77" s="1" t="s">
        <v>83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66</v>
      </c>
      <c r="J78" s="1" t="s">
        <v>18</v>
      </c>
      <c r="K78" s="1" t="s">
        <v>84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67</v>
      </c>
      <c r="J79" s="1" t="s">
        <v>18</v>
      </c>
      <c r="K79" s="1" t="s">
        <v>85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68</v>
      </c>
      <c r="J80" s="1" t="s">
        <v>18</v>
      </c>
      <c r="K80" s="1" t="s">
        <v>86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69</v>
      </c>
      <c r="J81" s="1" t="s">
        <v>18</v>
      </c>
      <c r="K81" s="1" t="s">
        <v>87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70</v>
      </c>
      <c r="J82" s="1" t="s">
        <v>18</v>
      </c>
      <c r="K82" s="1" t="s">
        <v>88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71</v>
      </c>
      <c r="J83" s="1" t="s">
        <v>18</v>
      </c>
      <c r="K83" s="1" t="s">
        <v>89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72</v>
      </c>
      <c r="J84" s="1" t="s">
        <v>18</v>
      </c>
      <c r="K84" s="1" t="s">
        <v>90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73</v>
      </c>
      <c r="J85" s="1" t="s">
        <v>18</v>
      </c>
      <c r="K85" s="1" t="s">
        <v>91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74</v>
      </c>
      <c r="J86" s="1" t="s">
        <v>18</v>
      </c>
      <c r="K86" s="1" t="s">
        <v>92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75</v>
      </c>
      <c r="J87" s="1" t="s">
        <v>18</v>
      </c>
      <c r="K87" s="1" t="s">
        <v>93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76</v>
      </c>
      <c r="J88" s="1" t="s">
        <v>18</v>
      </c>
      <c r="K88" s="1" t="s">
        <v>94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77</v>
      </c>
      <c r="J89" s="1" t="s">
        <v>18</v>
      </c>
      <c r="K89" s="1" t="s">
        <v>95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78</v>
      </c>
      <c r="J90" s="1" t="s">
        <v>18</v>
      </c>
      <c r="K90" s="1" t="s">
        <v>96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79</v>
      </c>
      <c r="J91" s="1" t="s">
        <v>18</v>
      </c>
      <c r="K91" s="1" t="s">
        <v>97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80</v>
      </c>
      <c r="J92" s="1" t="s">
        <v>18</v>
      </c>
      <c r="K92" s="1" t="s">
        <v>98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81</v>
      </c>
      <c r="J93" s="1" t="s">
        <v>18</v>
      </c>
      <c r="K93" s="1" t="s">
        <v>99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82</v>
      </c>
      <c r="J94" s="1" t="s">
        <v>18</v>
      </c>
      <c r="K94" s="1" t="s">
        <v>100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83</v>
      </c>
      <c r="J95" s="1" t="s">
        <v>18</v>
      </c>
      <c r="K95" s="1" t="s">
        <v>101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84</v>
      </c>
      <c r="J96" s="1" t="s">
        <v>18</v>
      </c>
      <c r="K96" s="1" t="s">
        <v>102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85</v>
      </c>
      <c r="J97" s="1" t="s">
        <v>18</v>
      </c>
      <c r="K97" s="1" t="s">
        <v>103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86</v>
      </c>
      <c r="J98" s="1" t="s">
        <v>18</v>
      </c>
      <c r="K98" s="1" t="s">
        <v>104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87</v>
      </c>
      <c r="J99" s="1" t="s">
        <v>18</v>
      </c>
      <c r="K99" s="1" t="s">
        <v>105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88</v>
      </c>
      <c r="J100" s="1" t="s">
        <v>18</v>
      </c>
      <c r="K100" s="1" t="s">
        <v>106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89</v>
      </c>
      <c r="J101" s="1" t="s">
        <v>18</v>
      </c>
      <c r="K101" s="1" t="s">
        <v>107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90</v>
      </c>
      <c r="J102" s="1" t="s">
        <v>18</v>
      </c>
      <c r="K102" s="1" t="s">
        <v>108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91</v>
      </c>
      <c r="J103" s="1" t="s">
        <v>18</v>
      </c>
      <c r="K103" s="1" t="s">
        <v>109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92</v>
      </c>
      <c r="J104" s="1" t="s">
        <v>18</v>
      </c>
      <c r="K104" s="1" t="s">
        <v>110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93</v>
      </c>
      <c r="J105" s="1" t="s">
        <v>18</v>
      </c>
      <c r="K105" s="1" t="s">
        <v>111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94</v>
      </c>
      <c r="J106" s="1" t="s">
        <v>18</v>
      </c>
      <c r="K106" s="1" t="s">
        <v>112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95</v>
      </c>
      <c r="J107" s="1" t="s">
        <v>18</v>
      </c>
      <c r="K107" s="1" t="s">
        <v>113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96</v>
      </c>
      <c r="J108" s="1" t="s">
        <v>18</v>
      </c>
      <c r="K108" s="1" t="s">
        <v>114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97</v>
      </c>
      <c r="J109" s="1" t="s">
        <v>18</v>
      </c>
      <c r="K109" s="1" t="s">
        <v>115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98</v>
      </c>
      <c r="J110" s="1" t="s">
        <v>18</v>
      </c>
      <c r="K110" s="1" t="s">
        <v>116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99</v>
      </c>
      <c r="J111" s="1" t="s">
        <v>18</v>
      </c>
      <c r="K111" s="1" t="s">
        <v>117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100</v>
      </c>
      <c r="J112" s="1" t="s">
        <v>18</v>
      </c>
      <c r="K112" s="1" t="s">
        <v>118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101</v>
      </c>
      <c r="J113" s="1" t="s">
        <v>18</v>
      </c>
      <c r="K113" s="1" t="s">
        <v>119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102</v>
      </c>
      <c r="J114" s="1" t="s">
        <v>18</v>
      </c>
      <c r="K114" s="1" t="s">
        <v>120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103</v>
      </c>
      <c r="J115" s="1" t="s">
        <v>18</v>
      </c>
      <c r="K115" s="1" t="s">
        <v>121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104</v>
      </c>
      <c r="J116" s="1" t="s">
        <v>18</v>
      </c>
      <c r="K116" s="1" t="s">
        <v>122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105</v>
      </c>
      <c r="J117" s="1" t="s">
        <v>18</v>
      </c>
      <c r="K117" s="1" t="s">
        <v>123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106</v>
      </c>
      <c r="J118" s="1" t="s">
        <v>18</v>
      </c>
      <c r="K118" s="1" t="s">
        <v>124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107</v>
      </c>
      <c r="J119" s="1" t="s">
        <v>18</v>
      </c>
      <c r="K119" s="1" t="s">
        <v>125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108</v>
      </c>
      <c r="J120" s="1" t="s">
        <v>18</v>
      </c>
      <c r="K120" s="1" t="s">
        <v>126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109</v>
      </c>
      <c r="J121" s="1" t="s">
        <v>18</v>
      </c>
      <c r="K121" s="1" t="s">
        <v>127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110</v>
      </c>
      <c r="J122" s="1" t="s">
        <v>18</v>
      </c>
      <c r="K122" s="1" t="s">
        <v>128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111</v>
      </c>
      <c r="J123" s="1" t="s">
        <v>18</v>
      </c>
      <c r="K123" s="1" t="s">
        <v>129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112</v>
      </c>
      <c r="J124" s="1" t="s">
        <v>18</v>
      </c>
      <c r="K124" s="1" t="s">
        <v>130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113</v>
      </c>
      <c r="J125" s="1" t="s">
        <v>18</v>
      </c>
      <c r="K125" s="1" t="s">
        <v>131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114</v>
      </c>
      <c r="J126" s="1" t="s">
        <v>18</v>
      </c>
      <c r="K126" s="1" t="s">
        <v>132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115</v>
      </c>
      <c r="J127" s="1" t="s">
        <v>18</v>
      </c>
      <c r="K127" s="1" t="s">
        <v>133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116</v>
      </c>
      <c r="J128" s="1" t="s">
        <v>18</v>
      </c>
      <c r="K128" s="1" t="s">
        <v>134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117</v>
      </c>
      <c r="J129" s="1" t="s">
        <v>18</v>
      </c>
      <c r="K129" s="1" t="s">
        <v>135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118</v>
      </c>
      <c r="J130" s="1" t="s">
        <v>18</v>
      </c>
      <c r="K130" s="1" t="s">
        <v>136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119</v>
      </c>
      <c r="J131" s="1" t="s">
        <v>18</v>
      </c>
      <c r="K131" s="1" t="s">
        <v>137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120</v>
      </c>
      <c r="J132" s="1" t="s">
        <v>18</v>
      </c>
      <c r="K132" s="1" t="s">
        <v>138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121</v>
      </c>
      <c r="J133" s="1" t="s">
        <v>18</v>
      </c>
      <c r="K133" s="1" t="s">
        <v>139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122</v>
      </c>
      <c r="J134" s="1" t="s">
        <v>18</v>
      </c>
      <c r="K134" s="1" t="s">
        <v>140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123</v>
      </c>
      <c r="J135" s="1" t="s">
        <v>18</v>
      </c>
      <c r="K135" s="1" t="s">
        <v>141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124</v>
      </c>
      <c r="J136" s="1" t="s">
        <v>18</v>
      </c>
      <c r="K136" s="1" t="s">
        <v>142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125</v>
      </c>
      <c r="J137" s="1" t="s">
        <v>18</v>
      </c>
      <c r="K137" s="1" t="s">
        <v>143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126</v>
      </c>
      <c r="J138" s="1" t="s">
        <v>18</v>
      </c>
      <c r="K138" s="1" t="s">
        <v>144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127</v>
      </c>
      <c r="J139" s="1" t="s">
        <v>18</v>
      </c>
      <c r="K139" s="1" t="s">
        <v>145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128</v>
      </c>
      <c r="J140" s="1" t="s">
        <v>18</v>
      </c>
      <c r="K140" s="1" t="s">
        <v>146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129</v>
      </c>
      <c r="J141" s="1" t="s">
        <v>18</v>
      </c>
      <c r="K141" s="1" t="s">
        <v>147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130</v>
      </c>
      <c r="J142" s="1" t="s">
        <v>18</v>
      </c>
      <c r="K142" s="1" t="s">
        <v>148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131</v>
      </c>
      <c r="J143" s="1" t="s">
        <v>18</v>
      </c>
      <c r="K143" s="1" t="s">
        <v>149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132</v>
      </c>
      <c r="J144" s="1" t="s">
        <v>18</v>
      </c>
      <c r="K144" s="1" t="s">
        <v>150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133</v>
      </c>
      <c r="J145" s="1" t="s">
        <v>18</v>
      </c>
      <c r="K145" s="1" t="s">
        <v>151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134</v>
      </c>
      <c r="J146" s="1" t="s">
        <v>18</v>
      </c>
      <c r="K146" s="1" t="s">
        <v>152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135</v>
      </c>
      <c r="J147" s="1" t="s">
        <v>18</v>
      </c>
      <c r="K147" s="1" t="s">
        <v>153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136</v>
      </c>
      <c r="J148" s="1" t="s">
        <v>18</v>
      </c>
      <c r="K148" s="1" t="s">
        <v>154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137</v>
      </c>
      <c r="J149" s="1" t="s">
        <v>18</v>
      </c>
      <c r="K149" s="1" t="s">
        <v>155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138</v>
      </c>
      <c r="J150" s="1" t="s">
        <v>18</v>
      </c>
      <c r="K150" s="1" t="s">
        <v>156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139</v>
      </c>
      <c r="J151" s="1" t="s">
        <v>18</v>
      </c>
      <c r="K151" s="1" t="s">
        <v>157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140</v>
      </c>
      <c r="J152" s="1" t="s">
        <v>18</v>
      </c>
      <c r="K152" s="1" t="s">
        <v>158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141</v>
      </c>
      <c r="J153" s="1" t="s">
        <v>18</v>
      </c>
      <c r="K153" s="1" t="s">
        <v>159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142</v>
      </c>
      <c r="J154" s="1" t="s">
        <v>18</v>
      </c>
      <c r="K154" s="1" t="s">
        <v>160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143</v>
      </c>
      <c r="J155" s="1" t="s">
        <v>18</v>
      </c>
      <c r="K155" s="1" t="s">
        <v>161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144</v>
      </c>
      <c r="J156" s="1" t="s">
        <v>18</v>
      </c>
      <c r="K156" s="1" t="s">
        <v>162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145</v>
      </c>
      <c r="J157" s="1" t="s">
        <v>18</v>
      </c>
      <c r="K157" s="1" t="s">
        <v>163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146</v>
      </c>
      <c r="J158" s="1" t="s">
        <v>18</v>
      </c>
      <c r="K158" s="1" t="s">
        <v>164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147</v>
      </c>
      <c r="J159" s="1" t="s">
        <v>18</v>
      </c>
      <c r="K159" s="1" t="s">
        <v>165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148</v>
      </c>
      <c r="J160" s="1" t="s">
        <v>18</v>
      </c>
      <c r="K160" s="1" t="s">
        <v>166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149</v>
      </c>
      <c r="J161" s="1" t="s">
        <v>18</v>
      </c>
      <c r="K161" s="1" t="s">
        <v>167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150</v>
      </c>
      <c r="J162" s="1" t="s">
        <v>18</v>
      </c>
      <c r="K162" s="1" t="s">
        <v>168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151</v>
      </c>
      <c r="J163" s="1" t="s">
        <v>18</v>
      </c>
      <c r="K163" s="1" t="s">
        <v>169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152</v>
      </c>
      <c r="J164" s="1" t="s">
        <v>18</v>
      </c>
      <c r="K164" s="1" t="s">
        <v>170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153</v>
      </c>
      <c r="J165" s="1" t="s">
        <v>18</v>
      </c>
      <c r="K165" s="1" t="s">
        <v>171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154</v>
      </c>
      <c r="J166" s="1" t="s">
        <v>18</v>
      </c>
      <c r="K166" s="1" t="s">
        <v>172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155</v>
      </c>
      <c r="J167" s="1" t="s">
        <v>18</v>
      </c>
      <c r="K167" s="1" t="s">
        <v>173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156</v>
      </c>
      <c r="J168" s="1" t="s">
        <v>18</v>
      </c>
      <c r="K168" s="1" t="s">
        <v>174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157</v>
      </c>
      <c r="J169" s="1" t="s">
        <v>18</v>
      </c>
      <c r="K169" s="1" t="s">
        <v>175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158</v>
      </c>
      <c r="J170" s="1" t="s">
        <v>18</v>
      </c>
      <c r="K170" s="1" t="s">
        <v>176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159</v>
      </c>
      <c r="J171" s="1" t="s">
        <v>18</v>
      </c>
      <c r="K171" s="1" t="s">
        <v>177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160</v>
      </c>
      <c r="J172" s="1" t="s">
        <v>18</v>
      </c>
      <c r="K172" s="1" t="s">
        <v>178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161</v>
      </c>
      <c r="J173" s="1" t="s">
        <v>18</v>
      </c>
      <c r="K173" s="1" t="s">
        <v>179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162</v>
      </c>
      <c r="J174" s="1" t="s">
        <v>18</v>
      </c>
      <c r="K174" s="1" t="s">
        <v>180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163</v>
      </c>
      <c r="J175" s="1" t="s">
        <v>18</v>
      </c>
      <c r="K175" s="1" t="s">
        <v>181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164</v>
      </c>
      <c r="J176" s="1" t="s">
        <v>18</v>
      </c>
      <c r="K176" s="1" t="s">
        <v>182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165</v>
      </c>
      <c r="J177" s="1" t="s">
        <v>18</v>
      </c>
      <c r="K177" s="1" t="s">
        <v>183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166</v>
      </c>
      <c r="J178" s="1" t="s">
        <v>18</v>
      </c>
      <c r="K178" s="1" t="s">
        <v>184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167</v>
      </c>
      <c r="J179" s="1" t="s">
        <v>18</v>
      </c>
      <c r="K179" s="1" t="s">
        <v>185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168</v>
      </c>
      <c r="J180" s="1" t="s">
        <v>18</v>
      </c>
      <c r="K180" s="1" t="s">
        <v>186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169</v>
      </c>
      <c r="J181" s="1" t="s">
        <v>18</v>
      </c>
      <c r="K181" s="1" t="s">
        <v>187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170</v>
      </c>
      <c r="J182" s="1" t="s">
        <v>18</v>
      </c>
      <c r="K182" s="1" t="s">
        <v>188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171</v>
      </c>
      <c r="J183" s="1" t="s">
        <v>18</v>
      </c>
      <c r="K183" s="1" t="s">
        <v>189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172</v>
      </c>
      <c r="J184" s="1" t="s">
        <v>18</v>
      </c>
      <c r="K184" s="1" t="s">
        <v>190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173</v>
      </c>
      <c r="J185" s="1" t="s">
        <v>18</v>
      </c>
      <c r="K185" s="1" t="s">
        <v>191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174</v>
      </c>
      <c r="J186" s="1" t="s">
        <v>18</v>
      </c>
      <c r="K186" s="1" t="s">
        <v>192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175</v>
      </c>
      <c r="J187" s="1" t="s">
        <v>18</v>
      </c>
      <c r="K187" s="1" t="s">
        <v>193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176</v>
      </c>
      <c r="J188" s="1" t="s">
        <v>18</v>
      </c>
      <c r="K188" s="1" t="s">
        <v>194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177</v>
      </c>
      <c r="J189" s="1" t="s">
        <v>18</v>
      </c>
      <c r="K189" s="1" t="s">
        <v>195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178</v>
      </c>
      <c r="J190" s="1" t="s">
        <v>18</v>
      </c>
      <c r="K190" s="1" t="s">
        <v>196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179</v>
      </c>
      <c r="J191" s="1" t="s">
        <v>18</v>
      </c>
      <c r="K191" s="1" t="s">
        <v>197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180</v>
      </c>
      <c r="J192" s="1" t="s">
        <v>18</v>
      </c>
      <c r="K192" s="1" t="s">
        <v>198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181</v>
      </c>
      <c r="J193" s="1" t="s">
        <v>18</v>
      </c>
      <c r="K193" s="1" t="s">
        <v>199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182</v>
      </c>
      <c r="J194" s="1" t="s">
        <v>18</v>
      </c>
      <c r="K194" s="1" t="s">
        <v>200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183</v>
      </c>
      <c r="J195" s="1" t="s">
        <v>18</v>
      </c>
      <c r="K195" s="1" t="s">
        <v>201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184</v>
      </c>
      <c r="J196" s="1" t="s">
        <v>18</v>
      </c>
      <c r="K196" s="1" t="s">
        <v>202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185</v>
      </c>
      <c r="J197" s="1" t="s">
        <v>18</v>
      </c>
      <c r="K197" s="1" t="s">
        <v>203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186</v>
      </c>
      <c r="J198" s="1" t="s">
        <v>18</v>
      </c>
      <c r="K198" s="1" t="s">
        <v>204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187</v>
      </c>
      <c r="J199" s="1" t="s">
        <v>18</v>
      </c>
      <c r="K199" s="1" t="s">
        <v>205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188</v>
      </c>
      <c r="J200" s="1" t="s">
        <v>18</v>
      </c>
      <c r="K200" s="1" t="s">
        <v>206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189</v>
      </c>
      <c r="J201" s="1" t="s">
        <v>18</v>
      </c>
      <c r="K201" s="1" t="s">
        <v>207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190</v>
      </c>
      <c r="J202" s="1" t="s">
        <v>18</v>
      </c>
      <c r="K202" s="1" t="s">
        <v>208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191</v>
      </c>
      <c r="J203" s="1" t="s">
        <v>18</v>
      </c>
      <c r="K203" s="1" t="s">
        <v>209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192</v>
      </c>
      <c r="J204" s="1" t="s">
        <v>18</v>
      </c>
      <c r="K204" s="1" t="s">
        <v>210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193</v>
      </c>
      <c r="J205" s="1" t="s">
        <v>18</v>
      </c>
      <c r="K205" s="1" t="s">
        <v>211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194</v>
      </c>
      <c r="J206" s="1" t="s">
        <v>18</v>
      </c>
      <c r="K206" s="1" t="s">
        <v>212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195</v>
      </c>
      <c r="J207" s="1" t="s">
        <v>18</v>
      </c>
      <c r="K207" s="1" t="s">
        <v>213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196</v>
      </c>
      <c r="J208" s="1" t="s">
        <v>18</v>
      </c>
      <c r="K208" s="1" t="s">
        <v>214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197</v>
      </c>
      <c r="J209" s="1" t="s">
        <v>18</v>
      </c>
      <c r="K209" s="1" t="s">
        <v>215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198</v>
      </c>
      <c r="J210" s="1" t="s">
        <v>18</v>
      </c>
      <c r="K210" s="1" t="s">
        <v>216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199</v>
      </c>
      <c r="J211" s="1" t="s">
        <v>18</v>
      </c>
      <c r="K211" s="1" t="s">
        <v>217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200</v>
      </c>
      <c r="J212" s="1" t="s">
        <v>18</v>
      </c>
      <c r="K212" s="1" t="s">
        <v>218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201</v>
      </c>
      <c r="J213" s="1" t="s">
        <v>18</v>
      </c>
      <c r="K213" s="1" t="s">
        <v>219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202</v>
      </c>
      <c r="J214" s="1" t="s">
        <v>18</v>
      </c>
      <c r="K214" s="1" t="s">
        <v>220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203</v>
      </c>
      <c r="J215" s="1" t="s">
        <v>18</v>
      </c>
      <c r="K215" s="1" t="s">
        <v>221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204</v>
      </c>
      <c r="J216" s="1" t="s">
        <v>18</v>
      </c>
      <c r="K216" s="1" t="s">
        <v>222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205</v>
      </c>
      <c r="J217" s="1" t="s">
        <v>18</v>
      </c>
      <c r="K217" s="1" t="s">
        <v>223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206</v>
      </c>
      <c r="J218" s="1" t="s">
        <v>18</v>
      </c>
      <c r="K218" s="1" t="s">
        <v>224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207</v>
      </c>
      <c r="J219" s="1" t="s">
        <v>18</v>
      </c>
      <c r="K219" s="1" t="s">
        <v>225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208</v>
      </c>
      <c r="J220" s="1" t="s">
        <v>18</v>
      </c>
      <c r="K220" s="1" t="s">
        <v>226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209</v>
      </c>
      <c r="J221" s="1" t="s">
        <v>18</v>
      </c>
      <c r="K221" s="1" t="s">
        <v>227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210</v>
      </c>
      <c r="J222" s="1" t="s">
        <v>18</v>
      </c>
      <c r="K222" s="1" t="s">
        <v>228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211</v>
      </c>
      <c r="J223" s="1" t="s">
        <v>18</v>
      </c>
      <c r="K223" s="1" t="s">
        <v>229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212</v>
      </c>
      <c r="J224" s="1" t="s">
        <v>18</v>
      </c>
      <c r="K224" s="1" t="s">
        <v>230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213</v>
      </c>
      <c r="J225" s="1" t="s">
        <v>18</v>
      </c>
      <c r="K225" s="1" t="s">
        <v>231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214</v>
      </c>
      <c r="J226" s="1" t="s">
        <v>18</v>
      </c>
      <c r="K226" s="1" t="s">
        <v>232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215</v>
      </c>
      <c r="J227" s="1" t="s">
        <v>18</v>
      </c>
      <c r="K227" s="1" t="s">
        <v>233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216</v>
      </c>
      <c r="J228" s="1" t="s">
        <v>18</v>
      </c>
      <c r="K228" s="1" t="s">
        <v>234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217</v>
      </c>
      <c r="J229" s="1" t="s">
        <v>18</v>
      </c>
      <c r="K229" s="1" t="s">
        <v>235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218</v>
      </c>
      <c r="J230" s="1" t="s">
        <v>18</v>
      </c>
      <c r="K230" s="1" t="s">
        <v>236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219</v>
      </c>
      <c r="J231" s="1" t="s">
        <v>18</v>
      </c>
      <c r="K231" s="1" t="s">
        <v>237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220</v>
      </c>
      <c r="J232" s="1" t="s">
        <v>18</v>
      </c>
      <c r="K232" s="1" t="s">
        <v>238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221</v>
      </c>
      <c r="J233" s="1" t="s">
        <v>18</v>
      </c>
      <c r="K233" s="1" t="s">
        <v>239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222</v>
      </c>
      <c r="J234" s="1" t="s">
        <v>18</v>
      </c>
      <c r="K234" s="1" t="s">
        <v>240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223</v>
      </c>
      <c r="J235" s="1" t="s">
        <v>18</v>
      </c>
      <c r="K235" s="1" t="s">
        <v>241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224</v>
      </c>
      <c r="J236" s="1" t="s">
        <v>18</v>
      </c>
      <c r="K236" s="1" t="s">
        <v>242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225</v>
      </c>
      <c r="J237" s="1" t="s">
        <v>18</v>
      </c>
      <c r="K237" s="1" t="s">
        <v>243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226</v>
      </c>
      <c r="J238" s="1" t="s">
        <v>18</v>
      </c>
      <c r="K238" s="1" t="s">
        <v>244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227</v>
      </c>
      <c r="J239" s="1" t="s">
        <v>18</v>
      </c>
      <c r="K239" s="1" t="s">
        <v>245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228</v>
      </c>
      <c r="J240" s="1" t="s">
        <v>18</v>
      </c>
      <c r="K240" s="1" t="s">
        <v>246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229</v>
      </c>
      <c r="J241" s="1" t="s">
        <v>18</v>
      </c>
      <c r="K241" s="1" t="s">
        <v>247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230</v>
      </c>
      <c r="J242" s="1" t="s">
        <v>18</v>
      </c>
      <c r="K242" s="1" t="s">
        <v>248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231</v>
      </c>
      <c r="J243" s="1" t="s">
        <v>18</v>
      </c>
      <c r="K243" s="1" t="s">
        <v>249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232</v>
      </c>
      <c r="J244" s="1" t="s">
        <v>18</v>
      </c>
      <c r="K244" s="1" t="s">
        <v>250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233</v>
      </c>
      <c r="J245" s="1" t="s">
        <v>18</v>
      </c>
      <c r="K245" s="1" t="s">
        <v>251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234</v>
      </c>
      <c r="J246" s="1" t="s">
        <v>18</v>
      </c>
      <c r="K246" s="1" t="s">
        <v>252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235</v>
      </c>
      <c r="J247" s="1" t="s">
        <v>18</v>
      </c>
      <c r="K247" s="1" t="s">
        <v>253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236</v>
      </c>
      <c r="J248" s="1" t="s">
        <v>18</v>
      </c>
      <c r="K248" s="1" t="s">
        <v>254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237</v>
      </c>
      <c r="J249" s="1" t="s">
        <v>18</v>
      </c>
      <c r="K249" s="1" t="s">
        <v>255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238</v>
      </c>
      <c r="J250" s="1" t="s">
        <v>18</v>
      </c>
      <c r="K250" s="1" t="s">
        <v>256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239</v>
      </c>
      <c r="J251" s="1" t="s">
        <v>18</v>
      </c>
      <c r="K251" s="1" t="s">
        <v>257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240</v>
      </c>
      <c r="J252" s="1" t="s">
        <v>18</v>
      </c>
      <c r="K252" s="1" t="s">
        <v>258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241</v>
      </c>
      <c r="J253" s="1" t="s">
        <v>18</v>
      </c>
      <c r="K253" s="1" t="s">
        <v>259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242</v>
      </c>
      <c r="J254" s="1" t="s">
        <v>18</v>
      </c>
      <c r="K254" s="1" t="s">
        <v>260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243</v>
      </c>
      <c r="J255" s="1" t="s">
        <v>18</v>
      </c>
      <c r="K255" s="1" t="s">
        <v>261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244</v>
      </c>
      <c r="J256" s="1" t="s">
        <v>18</v>
      </c>
      <c r="K256" s="1" t="s">
        <v>262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245</v>
      </c>
      <c r="J257" s="1" t="s">
        <v>18</v>
      </c>
      <c r="K257" s="1" t="s">
        <v>263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246</v>
      </c>
      <c r="J258" s="1" t="s">
        <v>18</v>
      </c>
      <c r="K258" s="1" t="s">
        <v>264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247</v>
      </c>
      <c r="J259" s="1" t="s">
        <v>18</v>
      </c>
      <c r="K259" s="1" t="s">
        <v>265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248</v>
      </c>
      <c r="J260" s="1" t="s">
        <v>18</v>
      </c>
      <c r="K260" s="1" t="s">
        <v>266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249</v>
      </c>
      <c r="J261" s="1" t="s">
        <v>18</v>
      </c>
      <c r="K261" s="1" t="s">
        <v>267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250</v>
      </c>
      <c r="J262" s="1" t="s">
        <v>18</v>
      </c>
      <c r="K262" s="1" t="s">
        <v>268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251</v>
      </c>
      <c r="J263" s="1" t="s">
        <v>18</v>
      </c>
      <c r="K263" s="1" t="s">
        <v>269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252</v>
      </c>
      <c r="J264" s="1" t="s">
        <v>18</v>
      </c>
      <c r="K264" s="1" t="s">
        <v>270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253</v>
      </c>
      <c r="J265" s="1" t="s">
        <v>18</v>
      </c>
      <c r="K265" s="1" t="s">
        <v>271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254</v>
      </c>
      <c r="J266" s="1" t="s">
        <v>18</v>
      </c>
      <c r="K266" s="1" t="s">
        <v>272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255</v>
      </c>
      <c r="J267" s="1" t="s">
        <v>18</v>
      </c>
      <c r="K267" s="1" t="s">
        <v>273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256</v>
      </c>
      <c r="J268" s="1" t="s">
        <v>18</v>
      </c>
      <c r="K268" s="1" t="s">
        <v>274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257</v>
      </c>
      <c r="J269" s="1" t="s">
        <v>18</v>
      </c>
      <c r="K269" s="1" t="s">
        <v>275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258</v>
      </c>
      <c r="J270" s="1" t="s">
        <v>18</v>
      </c>
      <c r="K270" s="1" t="s">
        <v>276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259</v>
      </c>
      <c r="J271" s="1" t="s">
        <v>18</v>
      </c>
      <c r="K271" s="1" t="s">
        <v>277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260</v>
      </c>
      <c r="J272" s="1" t="s">
        <v>18</v>
      </c>
      <c r="K272" s="1" t="s">
        <v>278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261</v>
      </c>
      <c r="J273" s="1" t="s">
        <v>18</v>
      </c>
      <c r="K273" s="1" t="s">
        <v>279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262</v>
      </c>
      <c r="J274" s="1" t="s">
        <v>18</v>
      </c>
      <c r="K274" s="1" t="s">
        <v>280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1</v>
      </c>
      <c r="J275" s="1" t="s">
        <v>281</v>
      </c>
      <c r="K275" s="1" t="s">
        <v>282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</v>
      </c>
      <c r="J276" s="1" t="s">
        <v>281</v>
      </c>
      <c r="K276" s="1" t="s">
        <v>283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1</v>
      </c>
      <c r="J277" s="1" t="s">
        <v>284</v>
      </c>
      <c r="K277" s="1" t="s">
        <v>285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</v>
      </c>
      <c r="J278" s="1" t="s">
        <v>284</v>
      </c>
      <c r="K278" s="1" t="s">
        <v>286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1</v>
      </c>
      <c r="J279" s="1" t="s">
        <v>287</v>
      </c>
      <c r="K279" s="1" t="s">
        <v>288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</v>
      </c>
      <c r="J280" s="1" t="s">
        <v>287</v>
      </c>
      <c r="K280" s="1" t="s">
        <v>289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3</v>
      </c>
      <c r="J281" s="1" t="s">
        <v>287</v>
      </c>
      <c r="K281" s="1" t="s">
        <v>290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4</v>
      </c>
      <c r="J282" s="1" t="s">
        <v>287</v>
      </c>
      <c r="K282" s="1" t="s">
        <v>291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5</v>
      </c>
      <c r="J283" s="1" t="s">
        <v>287</v>
      </c>
      <c r="K283" s="1" t="s">
        <v>292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6</v>
      </c>
      <c r="J284" s="1" t="s">
        <v>287</v>
      </c>
      <c r="K284" s="1" t="s">
        <v>293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7</v>
      </c>
      <c r="J285" s="1" t="s">
        <v>287</v>
      </c>
      <c r="K285" s="1" t="s">
        <v>294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8</v>
      </c>
      <c r="J286" s="1" t="s">
        <v>287</v>
      </c>
      <c r="K286" s="1" t="s">
        <v>295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9</v>
      </c>
      <c r="J287" s="1" t="s">
        <v>287</v>
      </c>
      <c r="K287" s="1" t="s">
        <v>296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10</v>
      </c>
      <c r="J288" s="1" t="s">
        <v>287</v>
      </c>
      <c r="K288" s="1" t="s">
        <v>297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11</v>
      </c>
      <c r="J289" s="1" t="s">
        <v>287</v>
      </c>
      <c r="K289" s="1" t="s">
        <v>298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12</v>
      </c>
      <c r="J290" s="1" t="s">
        <v>287</v>
      </c>
      <c r="K290" s="1" t="s">
        <v>299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13</v>
      </c>
      <c r="J291" s="1" t="s">
        <v>287</v>
      </c>
      <c r="K291" s="1" t="s">
        <v>300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14</v>
      </c>
      <c r="J292" s="1" t="s">
        <v>287</v>
      </c>
      <c r="K292" s="1" t="s">
        <v>301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15</v>
      </c>
      <c r="J293" s="1" t="s">
        <v>287</v>
      </c>
      <c r="K293" s="1" t="s">
        <v>302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16</v>
      </c>
      <c r="J294" s="1" t="s">
        <v>287</v>
      </c>
      <c r="K294" s="1" t="s">
        <v>303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17</v>
      </c>
      <c r="J295" s="1" t="s">
        <v>287</v>
      </c>
      <c r="K295" s="1" t="s">
        <v>304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18</v>
      </c>
      <c r="J296" s="1" t="s">
        <v>287</v>
      </c>
      <c r="K296" s="1" t="s">
        <v>305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19</v>
      </c>
      <c r="J297" s="1" t="s">
        <v>287</v>
      </c>
      <c r="K297" s="1" t="s">
        <v>306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20</v>
      </c>
      <c r="J298" s="1" t="s">
        <v>287</v>
      </c>
      <c r="K298" s="1" t="s">
        <v>307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21</v>
      </c>
      <c r="J299" s="1" t="s">
        <v>287</v>
      </c>
      <c r="K299" s="1" t="s">
        <v>308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22</v>
      </c>
      <c r="J300" s="1" t="s">
        <v>287</v>
      </c>
      <c r="K300" s="1" t="s">
        <v>309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23</v>
      </c>
      <c r="J301" s="1" t="s">
        <v>287</v>
      </c>
      <c r="K301" s="1" t="s">
        <v>310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24</v>
      </c>
      <c r="J302" s="1" t="s">
        <v>287</v>
      </c>
      <c r="K302" s="1" t="s">
        <v>311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1</v>
      </c>
      <c r="J303" s="1" t="s">
        <v>312</v>
      </c>
      <c r="K303" s="1" t="s">
        <v>313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2</v>
      </c>
      <c r="J304" s="1" t="s">
        <v>312</v>
      </c>
      <c r="K304" s="1" t="s">
        <v>314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3</v>
      </c>
      <c r="J305" s="1" t="s">
        <v>312</v>
      </c>
      <c r="K305" s="1" t="s">
        <v>315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4</v>
      </c>
      <c r="J306" s="1" t="s">
        <v>312</v>
      </c>
      <c r="K306" s="1" t="s">
        <v>316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5</v>
      </c>
      <c r="J307" s="1" t="s">
        <v>312</v>
      </c>
      <c r="K307" s="1" t="s">
        <v>317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1</v>
      </c>
      <c r="J308" s="1" t="s">
        <v>318</v>
      </c>
      <c r="K308" s="1" t="s">
        <v>319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2</v>
      </c>
      <c r="J309" s="1" t="s">
        <v>318</v>
      </c>
      <c r="K309" s="1" t="s">
        <v>320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1</v>
      </c>
      <c r="J310" s="1" t="s">
        <v>321</v>
      </c>
      <c r="K310" s="1" t="s">
        <v>322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2</v>
      </c>
      <c r="J311" s="1" t="s">
        <v>321</v>
      </c>
      <c r="K311" s="1" t="s">
        <v>323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1</v>
      </c>
      <c r="J312" s="1" t="s">
        <v>324</v>
      </c>
      <c r="K312" s="1" t="s">
        <v>325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2</v>
      </c>
      <c r="J313" s="1" t="s">
        <v>324</v>
      </c>
      <c r="K313" s="1" t="s">
        <v>326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3</v>
      </c>
      <c r="J314" s="1" t="s">
        <v>324</v>
      </c>
      <c r="K314" s="1" t="s">
        <v>327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4</v>
      </c>
      <c r="J315" s="1" t="s">
        <v>324</v>
      </c>
      <c r="K315" s="1" t="s">
        <v>328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5</v>
      </c>
      <c r="J316" s="1" t="s">
        <v>324</v>
      </c>
      <c r="K316" s="1" t="s">
        <v>329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6</v>
      </c>
      <c r="J317" s="1" t="s">
        <v>324</v>
      </c>
      <c r="K317" s="1" t="s">
        <v>330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1</v>
      </c>
      <c r="J318" s="1" t="s">
        <v>331</v>
      </c>
      <c r="K318" s="1" t="s">
        <v>332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2</v>
      </c>
      <c r="J319" s="1" t="s">
        <v>331</v>
      </c>
      <c r="K319" s="1" t="s">
        <v>333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1</v>
      </c>
      <c r="J320" s="1" t="s">
        <v>334</v>
      </c>
      <c r="K320" s="1" t="s">
        <v>335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2</v>
      </c>
      <c r="J321" s="1" t="s">
        <v>334</v>
      </c>
      <c r="K321" s="1" t="s">
        <v>336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3</v>
      </c>
      <c r="J322" s="1" t="s">
        <v>334</v>
      </c>
      <c r="K322" s="1" t="s">
        <v>337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4</v>
      </c>
      <c r="J323" s="1" t="s">
        <v>334</v>
      </c>
      <c r="K323" s="1" t="s">
        <v>338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5</v>
      </c>
      <c r="J324" s="1" t="s">
        <v>334</v>
      </c>
      <c r="K324" s="1" t="s">
        <v>339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6</v>
      </c>
      <c r="J325" s="1" t="s">
        <v>334</v>
      </c>
      <c r="K325" s="1" t="s">
        <v>340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7</v>
      </c>
      <c r="J326" s="1" t="s">
        <v>334</v>
      </c>
      <c r="K326" s="1" t="s">
        <v>341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8</v>
      </c>
      <c r="J327" s="1" t="s">
        <v>334</v>
      </c>
      <c r="K327" s="1" t="s">
        <v>342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9</v>
      </c>
      <c r="J328" s="1" t="s">
        <v>334</v>
      </c>
      <c r="K328" s="1" t="s">
        <v>343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10</v>
      </c>
      <c r="J329" s="1" t="s">
        <v>334</v>
      </c>
      <c r="K329" s="1" t="s">
        <v>344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11</v>
      </c>
      <c r="J330" s="1" t="s">
        <v>334</v>
      </c>
      <c r="K330" s="1" t="s">
        <v>345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346</v>
      </c>
      <c r="B1" t="s">
        <v>347</v>
      </c>
      <c r="C1" t="s">
        <v>348</v>
      </c>
      <c r="D1" t="s">
        <v>349</v>
      </c>
      <c r="E1" t="s">
        <v>350</v>
      </c>
      <c r="F1" t="s">
        <v>351</v>
      </c>
      <c r="G1" t="s">
        <v>352</v>
      </c>
      <c r="H1" t="s">
        <v>353</v>
      </c>
      <c r="I1" t="s">
        <v>354</v>
      </c>
      <c r="J1" t="s">
        <v>355</v>
      </c>
      <c r="K1" t="s">
        <v>356</v>
      </c>
      <c r="L1" t="s">
        <v>357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409</v>
      </c>
    </row>
    <row r="5" spans="1:1" x14ac:dyDescent="0.45">
      <c r="A5" t="s">
        <v>410</v>
      </c>
    </row>
    <row r="6" spans="1:1" x14ac:dyDescent="0.45">
      <c r="A6" t="s">
        <v>411</v>
      </c>
    </row>
    <row r="7" spans="1:1" x14ac:dyDescent="0.45">
      <c r="A7" t="s">
        <v>412</v>
      </c>
    </row>
    <row r="8" spans="1:1" x14ac:dyDescent="0.45">
      <c r="A8" t="s">
        <v>413</v>
      </c>
    </row>
    <row r="9" spans="1:1" x14ac:dyDescent="0.45">
      <c r="A9" t="s">
        <v>414</v>
      </c>
    </row>
    <row r="10" spans="1:1" x14ac:dyDescent="0.45">
      <c r="A10" t="s">
        <v>415</v>
      </c>
    </row>
    <row r="11" spans="1:1" x14ac:dyDescent="0.45">
      <c r="A11" t="s">
        <v>416</v>
      </c>
    </row>
    <row r="12" spans="1:1" x14ac:dyDescent="0.45">
      <c r="A12" t="s">
        <v>417</v>
      </c>
    </row>
    <row r="13" spans="1:1" x14ac:dyDescent="0.45">
      <c r="A13" t="s">
        <v>418</v>
      </c>
    </row>
    <row r="14" spans="1:1" x14ac:dyDescent="0.45">
      <c r="A14" t="s">
        <v>419</v>
      </c>
    </row>
    <row r="15" spans="1:1" x14ac:dyDescent="0.45">
      <c r="A15" t="s">
        <v>420</v>
      </c>
    </row>
    <row r="16" spans="1:1" x14ac:dyDescent="0.45">
      <c r="A1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Leveraged_loans_projections_UW</vt:lpstr>
      <vt:lpstr>Leveraged_loans_projections_hd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2022-01-25T14:03:22Z</dcterms:created>
  <dcterms:modified xsi:type="dcterms:W3CDTF">2022-09-16T11:50:56Z</dcterms:modified>
</cp:coreProperties>
</file>